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45" yWindow="750" windowWidth="28455" windowHeight="14835"/>
  </bookViews>
  <sheets>
    <sheet name="PWM计算公式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2" l="1"/>
  <c r="E27" i="2"/>
  <c r="B20" i="2" l="1"/>
  <c r="B13" i="2"/>
  <c r="D13" i="2" s="1"/>
  <c r="E13" i="2" l="1"/>
  <c r="F13" i="2"/>
  <c r="E20" i="2"/>
  <c r="F20" i="2"/>
  <c r="D20" i="2"/>
  <c r="B19" i="2"/>
  <c r="B18" i="2"/>
  <c r="B17" i="2"/>
  <c r="B16" i="2"/>
  <c r="B15" i="2"/>
  <c r="D15" i="2" s="1"/>
  <c r="B14" i="2"/>
  <c r="E16" i="2" l="1"/>
  <c r="F16" i="2"/>
  <c r="D16" i="2"/>
  <c r="E14" i="2"/>
  <c r="F14" i="2"/>
  <c r="D14" i="2"/>
  <c r="E18" i="2"/>
  <c r="F18" i="2"/>
  <c r="D18" i="2"/>
  <c r="F15" i="2"/>
  <c r="E15" i="2"/>
  <c r="F19" i="2"/>
  <c r="D19" i="2"/>
  <c r="E19" i="2"/>
  <c r="F17" i="2"/>
  <c r="D17" i="2"/>
  <c r="E17" i="2"/>
</calcChain>
</file>

<file path=xl/sharedStrings.xml><?xml version="1.0" encoding="utf-8"?>
<sst xmlns="http://schemas.openxmlformats.org/spreadsheetml/2006/main" count="32" uniqueCount="29">
  <si>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</si>
  <si>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</si>
  <si>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</si>
  <si>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</si>
  <si>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</si>
  <si>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</si>
  <si>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</si>
  <si>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r>
      <t>2.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</si>
  <si>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t>PWM_INIT()初始化默认从上至下选择第一组有效数据</t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</si>
  <si>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</si>
  <si>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</si>
  <si>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</si>
  <si>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</si>
  <si>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</si>
  <si>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</si>
  <si>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</si>
  <si>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</si>
  <si>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</si>
  <si>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</si>
  <si>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</si>
  <si>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</si>
  <si>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</si>
  <si>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</si>
  <si>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t>T1OVR</t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</si>
  <si>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</si>
  <si>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</si>
  <si>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</si>
  <si>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r>
      <t>T1Dx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</si>
  <si>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500Hz~8MHz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</si>
</sst>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_ "/>
  </numFmts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0" xfId="0" applyNumberFormat="1" applyFont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0" xfId="0" applyFont="1" applyAlignment="1">
      <alignment vertical="center"/>
    </xf>
    <xf numFmtId="177" fontId="10" fillId="5" borderId="5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8"/>
  <sheetViews>
    <sheetView showGridLines="0" tabSelected="1" workbookViewId="0">
      <selection activeCell="D15" sqref="D15:E15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4" width="13.25" style="1" customWidth="1"/>
    <col min="5" max="5" width="9.5" style="1" bestFit="1" customWidth="1"/>
    <col min="6" max="6" width="13.25" style="1" customWidth="1"/>
    <col min="7" max="7" width="11.375" style="1" customWidth="1"/>
    <col min="8" max="16384" width="9" style="1"/>
  </cols>
  <sheetData>
    <row r="2" spans="2:8" x14ac:dyDescent="0.2">
      <c r="B2" s="1" t="s">
        <v>28</v>
      </c>
    </row>
    <row r="3" spans="2:8" x14ac:dyDescent="0.2">
      <c r="B3" s="1" t="s">
        <v>5</v>
      </c>
    </row>
    <row r="4" spans="2:8" x14ac:dyDescent="0.2">
      <c r="B4" s="7" t="s">
        <v>20</v>
      </c>
    </row>
    <row r="5" spans="2:8" x14ac:dyDescent="0.2">
      <c r="B5" s="7" t="s">
        <v>7</v>
      </c>
    </row>
    <row r="6" spans="2:8" ht="15" thickBot="1" x14ac:dyDescent="0.25">
      <c r="B6" s="30" t="s">
        <v>12</v>
      </c>
      <c r="C6" s="31"/>
      <c r="H6" s="45"/>
    </row>
    <row r="7" spans="2:8" ht="17.25" thickTop="1" x14ac:dyDescent="0.3">
      <c r="B7" s="12" t="s">
        <v>25</v>
      </c>
      <c r="C7" s="46">
        <v>16</v>
      </c>
      <c r="D7" s="13" t="s">
        <v>26</v>
      </c>
      <c r="E7" s="13"/>
      <c r="F7" s="14"/>
    </row>
    <row r="8" spans="2:8" ht="16.5" x14ac:dyDescent="0.3">
      <c r="B8" s="44" t="s">
        <v>24</v>
      </c>
      <c r="C8" s="10"/>
      <c r="D8" s="10"/>
      <c r="E8" s="10"/>
      <c r="F8" s="21"/>
    </row>
    <row r="9" spans="2:8" x14ac:dyDescent="0.2">
      <c r="B9" s="47" t="s">
        <v>1</v>
      </c>
      <c r="C9" s="48"/>
      <c r="D9" s="48"/>
      <c r="E9" s="15">
        <v>20000</v>
      </c>
      <c r="F9" s="16" t="s">
        <v>0</v>
      </c>
      <c r="G9" s="4"/>
    </row>
    <row r="10" spans="2:8" x14ac:dyDescent="0.2">
      <c r="B10" s="49" t="s">
        <v>4</v>
      </c>
      <c r="C10" s="50"/>
      <c r="D10" s="50"/>
      <c r="E10" s="15">
        <v>50</v>
      </c>
      <c r="F10" s="16" t="s">
        <v>3</v>
      </c>
    </row>
    <row r="11" spans="2:8" ht="14.25" customHeight="1" x14ac:dyDescent="0.2">
      <c r="B11" s="17" t="s">
        <v>2</v>
      </c>
      <c r="C11" s="5" t="s">
        <v>13</v>
      </c>
      <c r="D11" s="40" t="s">
        <v>23</v>
      </c>
      <c r="E11" s="6" t="s">
        <v>22</v>
      </c>
      <c r="F11" s="41" t="s">
        <v>27</v>
      </c>
    </row>
    <row r="12" spans="2:8" ht="14.25" customHeight="1" x14ac:dyDescent="0.2">
      <c r="B12" s="34" t="s">
        <v>16</v>
      </c>
      <c r="C12" s="35" t="s">
        <v>16</v>
      </c>
      <c r="D12" s="36" t="s">
        <v>17</v>
      </c>
      <c r="E12" s="37" t="s">
        <v>16</v>
      </c>
      <c r="F12" s="38" t="s">
        <v>17</v>
      </c>
    </row>
    <row r="13" spans="2:8" x14ac:dyDescent="0.2">
      <c r="B13" s="18">
        <f>E9</f>
        <v>20000</v>
      </c>
      <c r="C13" s="2">
        <v>1</v>
      </c>
      <c r="D13" s="2" t="str">
        <f>DEC2HEX(255-C7*10^6/B13/C13+1)</f>
        <v>FFFFFFFDE0</v>
      </c>
      <c r="E13" s="3">
        <f>C7*10^6/B13/C13</f>
        <v>800</v>
      </c>
      <c r="F13" s="19" t="str">
        <f>DEC2HEX(255-C7*10^6/B13/C13*$E$10/100)</f>
        <v>FFFFFFFF6F</v>
      </c>
      <c r="G13" s="4"/>
    </row>
    <row r="14" spans="2:8" x14ac:dyDescent="0.2">
      <c r="B14" s="18">
        <f>E9</f>
        <v>20000</v>
      </c>
      <c r="C14" s="2">
        <v>2</v>
      </c>
      <c r="D14" s="2" t="str">
        <f>DEC2HEX(255-C7*10^6/B14/C14+1)</f>
        <v>FFFFFFFF70</v>
      </c>
      <c r="E14" s="3">
        <f>C7*10^6/B14/C14</f>
        <v>400</v>
      </c>
      <c r="F14" s="19" t="str">
        <f>DEC2HEX(255-C7*10^6/B14/C14*$E$10/100)</f>
        <v>37</v>
      </c>
    </row>
    <row r="15" spans="2:8" x14ac:dyDescent="0.2">
      <c r="B15" s="18">
        <f>E9</f>
        <v>20000</v>
      </c>
      <c r="C15" s="2">
        <v>4</v>
      </c>
      <c r="D15" s="2" t="str">
        <f>DEC2HEX(255-C7*10^6/B15/C15+1)</f>
        <v>38</v>
      </c>
      <c r="E15" s="3">
        <f>C7*10^6/B15/C15</f>
        <v>200</v>
      </c>
      <c r="F15" s="19" t="str">
        <f>DEC2HEX(255-C7*10^6/B15/C15*$E$10/100)</f>
        <v>9B</v>
      </c>
    </row>
    <row r="16" spans="2:8" x14ac:dyDescent="0.2">
      <c r="B16" s="18">
        <f>E9</f>
        <v>20000</v>
      </c>
      <c r="C16" s="2">
        <v>8</v>
      </c>
      <c r="D16" s="2" t="str">
        <f>DEC2HEX(255-C7*10^6/B16/C16+1)</f>
        <v>9C</v>
      </c>
      <c r="E16" s="3">
        <f>C7*10^6/B16/C16</f>
        <v>100</v>
      </c>
      <c r="F16" s="19" t="str">
        <f>DEC2HEX(255-C7*10^6/B16/C16*$E$10/100)</f>
        <v>CD</v>
      </c>
    </row>
    <row r="17" spans="2:7" x14ac:dyDescent="0.2">
      <c r="B17" s="18">
        <f>E9</f>
        <v>20000</v>
      </c>
      <c r="C17" s="2">
        <v>16</v>
      </c>
      <c r="D17" s="2" t="str">
        <f>DEC2HEX(255-C7*10^6/B17/C17+1)</f>
        <v>CE</v>
      </c>
      <c r="E17" s="3">
        <f>C7*10^6/B17/C17</f>
        <v>50</v>
      </c>
      <c r="F17" s="19" t="str">
        <f>DEC2HEX(255-C7*10^6/B17/C17*$E$10/100)</f>
        <v>E6</v>
      </c>
    </row>
    <row r="18" spans="2:7" x14ac:dyDescent="0.2">
      <c r="B18" s="18">
        <f>E9</f>
        <v>20000</v>
      </c>
      <c r="C18" s="2">
        <v>32</v>
      </c>
      <c r="D18" s="2" t="str">
        <f>DEC2HEX(255-C7*10^6/B18/C18+1)</f>
        <v>E7</v>
      </c>
      <c r="E18" s="3">
        <f>C7*10^6/B18/C18</f>
        <v>25</v>
      </c>
      <c r="F18" s="19" t="str">
        <f>DEC2HEX(255-C7*10^6/B18/C18*$E$10/100)</f>
        <v>F2</v>
      </c>
    </row>
    <row r="19" spans="2:7" x14ac:dyDescent="0.2">
      <c r="B19" s="18">
        <f>E9</f>
        <v>20000</v>
      </c>
      <c r="C19" s="2">
        <v>64</v>
      </c>
      <c r="D19" s="2" t="str">
        <f>DEC2HEX(255-C7*10^6/B19/C19+1)</f>
        <v>F3</v>
      </c>
      <c r="E19" s="3">
        <f>C7*10^6/B19/C19</f>
        <v>12.5</v>
      </c>
      <c r="F19" s="19" t="str">
        <f>DEC2HEX(255-C7*10^6/B19/C19*$E$10/100)</f>
        <v>F8</v>
      </c>
    </row>
    <row r="20" spans="2:7" x14ac:dyDescent="0.2">
      <c r="B20" s="18">
        <f>E9</f>
        <v>20000</v>
      </c>
      <c r="C20" s="2">
        <v>128</v>
      </c>
      <c r="D20" s="2" t="str">
        <f>DEC2HEX(255-C7*10^6/B20/C20+1)</f>
        <v>F9</v>
      </c>
      <c r="E20" s="3">
        <f>C7*10^6/B20/C20</f>
        <v>6.25</v>
      </c>
      <c r="F20" s="19" t="str">
        <f>DEC2HEX(255-C7*10^6/B20/C20*$E$10/100)</f>
        <v>FB</v>
      </c>
      <c r="G20" s="42"/>
    </row>
    <row r="21" spans="2:7" x14ac:dyDescent="0.2">
      <c r="B21" s="26" t="s">
        <v>8</v>
      </c>
      <c r="C21" s="8"/>
      <c r="D21" s="8"/>
      <c r="E21" s="9"/>
      <c r="F21" s="21"/>
    </row>
    <row r="22" spans="2:7" x14ac:dyDescent="0.2">
      <c r="B22" s="20"/>
      <c r="C22" s="8"/>
      <c r="D22" s="8"/>
      <c r="E22" s="9"/>
      <c r="F22" s="21"/>
    </row>
    <row r="23" spans="2:7" x14ac:dyDescent="0.2">
      <c r="B23" s="23" t="s">
        <v>10</v>
      </c>
      <c r="C23" s="11"/>
      <c r="D23" s="11"/>
      <c r="E23" s="24"/>
      <c r="F23" s="21"/>
    </row>
    <row r="24" spans="2:7" x14ac:dyDescent="0.2">
      <c r="B24" s="51" t="s">
        <v>14</v>
      </c>
      <c r="C24" s="52"/>
      <c r="D24" s="28">
        <v>4</v>
      </c>
      <c r="E24" s="33" t="s">
        <v>19</v>
      </c>
      <c r="F24" s="21"/>
    </row>
    <row r="25" spans="2:7" x14ac:dyDescent="0.2">
      <c r="B25" s="55" t="s">
        <v>11</v>
      </c>
      <c r="C25" s="56"/>
      <c r="D25" s="32">
        <f>C7*10^6/E9/D24</f>
        <v>200</v>
      </c>
      <c r="E25" s="33" t="s">
        <v>15</v>
      </c>
      <c r="F25" s="21"/>
    </row>
    <row r="26" spans="2:7" x14ac:dyDescent="0.2">
      <c r="B26" s="29" t="s">
        <v>9</v>
      </c>
      <c r="C26" s="27"/>
      <c r="D26" s="25"/>
      <c r="E26" s="25"/>
      <c r="F26" s="21"/>
    </row>
    <row r="27" spans="2:7" ht="14.25" customHeight="1" thickBot="1" x14ac:dyDescent="0.25">
      <c r="B27" s="43" t="s">
        <v>6</v>
      </c>
      <c r="C27" s="53" t="s">
        <v>21</v>
      </c>
      <c r="D27" s="54"/>
      <c r="E27" s="22" t="str">
        <f>DEC2HEX(MOD((255-C7*10^6/E9/D24+1),256))</f>
        <v>38</v>
      </c>
      <c r="F27" s="39" t="s">
        <v>18</v>
      </c>
    </row>
    <row r="28" spans="2:7" ht="15" thickTop="1" x14ac:dyDescent="0.2">
      <c r="B28" s="8"/>
      <c r="C28" s="8"/>
      <c r="D28" s="8"/>
      <c r="E28" s="9"/>
      <c r="F28" s="10"/>
    </row>
  </sheetData>
  <mergeCells count="5">
    <mergeCell ref="B9:D9"/>
    <mergeCell ref="B10:D10"/>
    <mergeCell ref="B24:C24"/>
    <mergeCell ref="C27:D27"/>
    <mergeCell ref="B25:C25"/>
  </mergeCells>
  <phoneticPr fontId="1" type="noConversion"/>
  <conditionalFormatting sqref="D13:D20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2024-12-03T06:58:59Z</dcterms:modified>
</cp:coreProperties>
</file>